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JNarocila\WWW-JRazpisi\RAZPISI_A_2025\A-024-000664-PZI nadvoza čez Dravo in kanal HE Zlatoličje\Razpisna dokumentacija\"/>
    </mc:Choice>
  </mc:AlternateContent>
  <xr:revisionPtr revIDLastSave="0" documentId="13_ncr:1_{3524F977-B033-4459-9B3D-058D8FE8F456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62" i="1"/>
  <c r="D155" i="1" s="1"/>
  <c r="D158" i="1" l="1"/>
  <c r="D162" i="1" l="1"/>
  <c r="D165" i="1" s="1"/>
  <c r="D168" i="1" s="1"/>
</calcChain>
</file>

<file path=xl/sharedStrings.xml><?xml version="1.0" encoding="utf-8"?>
<sst xmlns="http://schemas.openxmlformats.org/spreadsheetml/2006/main" count="141" uniqueCount="91">
  <si>
    <t>Ponudnik:</t>
  </si>
  <si>
    <t>št. ponudbe:</t>
  </si>
  <si>
    <t>datum:</t>
  </si>
  <si>
    <t>2.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</si>
  <si>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</si>
  <si>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</si>
  <si>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</si>
  <si>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</si>
  <si>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</si>
  <si>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</si>
  <si>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</si>
  <si>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</si>
  <si>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11.</t>
  </si>
  <si>
    <t>12.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</si>
  <si>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</si>
  <si>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</si>
  <si>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</si>
  <si>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</si>
  <si>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</si>
  <si>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</si>
  <si>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</si>
  <si>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</si>
  <si>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</si>
  <si>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</si>
  <si>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15.</t>
  </si>
  <si>
    <t>SKUPAJ z nepredvidenimi deli:</t>
  </si>
  <si>
    <t>% od vrednosti izvedenih del</t>
  </si>
  <si>
    <t>NEPREDVIDENA DELA</t>
  </si>
  <si>
    <t>16.</t>
  </si>
  <si>
    <t>SPECIFIKACIJA DEL IN ODGOVORNEGA KADRA</t>
  </si>
  <si>
    <t xml:space="preserve">Gospodarski subjekt, ki prevzema postavko: </t>
  </si>
  <si>
    <t>Gospodarski subjekt, ki prevzema postavko:</t>
  </si>
  <si>
    <t>19.</t>
  </si>
  <si>
    <t>Elaborat preprečevanja in zmanjševanja emisije delcev iz gradbišča skladno z Uredbo o preprečevanju in zmanjševanju emisije delcev iz gradbišč (Uradni list RS, št. 21/11)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</si>
  <si>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</si>
  <si>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</si>
  <si>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</si>
  <si>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</si>
  <si>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</si>
  <si>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</si>
  <si>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</si>
  <si>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</si>
  <si>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</si>
  <si>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</si>
  <si>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Idejna zasnova vodnogospodarske ureditve s hidravlično hidriološkimi podlagami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</si>
  <si>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</si>
  <si>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</si>
  <si>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</si>
  <si>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17.</t>
  </si>
  <si>
    <t>18.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</si>
  <si>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</si>
  <si>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</si>
  <si>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</si>
  <si>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</si>
  <si>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 xml:space="preserve">Načrt meteorne, fekalne in/ali mešane kanalizacije na nivoju PZI (v skladu z zahtevami iz projektne naloge in pogoji) </t>
  </si>
  <si>
    <t>Načrt vodnogospodarskih ureditev v območju mostu na nivoju PZI (ureditev struge ter zavarovanje brežin)</t>
  </si>
  <si>
    <t>* gradbena in ureditvena situacija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</si>
  <si>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</si>
  <si>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</si>
  <si>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</si>
  <si>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* pridobivanje načelnih soglasij</t>
  </si>
  <si>
    <t>Zbirni načrt</t>
  </si>
  <si>
    <t xml:space="preserve">* pridobitev vseh potrebnih projektnih pogojev soglasij in mnenj v skladu z Gradbenim zakonom. V zbirni načrt je potrebno priložiti vse prejete projektne in druge pogoje ter mnenja. Potrebno je opisati skladnost gradnje s pridobljenimi projektnimi in drugimi pogoji ter predpisi, ki so podlaga za izdajo mnenj. </t>
  </si>
  <si>
    <t xml:space="preserve">Strokovna pomoč pri odkupu zemljišč (cca. 20h) </t>
  </si>
  <si>
    <t>DPP skladno z Pravilnik o projektni in drugi dokumentaciji ter obrazcih pri graditvi objektov (vključno z projektnimi in drugimi pogoji) razširjena z idejnimi zasnovami skladno z navodili v projektni nalogi</t>
  </si>
  <si>
    <t>Načrt nadomestne gradnje nadvoza čez poljsko pot MB0421 (vsebuje tudi vse potrebne statične izračune, armaturne načrte, opažne načrte, delavniške načrte, elaborat prednapenjanja kablov...) na nivoju PZI</t>
  </si>
  <si>
    <t>Idejna zasnova rehabilitacije ceste z vsemi priključki, dovozi in dostopi z ureditvijo površin za pešce in kolesarje na obravnavanem območju</t>
  </si>
  <si>
    <t>Idejna zasnova premostitvenega objekta MB0421</t>
  </si>
  <si>
    <t>Idejna zasnova premostitvenega objekta MB0422</t>
  </si>
  <si>
    <t>3.</t>
  </si>
  <si>
    <t>6.</t>
  </si>
  <si>
    <t>d)</t>
  </si>
  <si>
    <t>10.</t>
  </si>
  <si>
    <t>15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</si>
  <si>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</si>
  <si>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1</t>
  </si>
  <si>
    <t>Geodetski načrt s certifikatom - novelacija in dopolnitev</t>
  </si>
  <si>
    <t>Geološko-geomehansko poročilo z vsemi potrebnimi preiskavami - dopolnitev</t>
  </si>
  <si>
    <t>Načrt cestne razsvetljave z NN priključkom na nivoju PZI (v skladu z zahtevami iz projektne naloge in pogoji) - novelacija in dopolnitev</t>
  </si>
  <si>
    <t>Hidravlično - hidrološka analiza v skladu s projektno nalogo - novelacija</t>
  </si>
  <si>
    <t xml:space="preserve">Načrt ureditve brežin v območju premostitvenega objekta MB0421 </t>
  </si>
  <si>
    <t>Načrt podpornih zidov</t>
  </si>
  <si>
    <t>20.</t>
  </si>
  <si>
    <t>Zbirni načrt in Načrt nadomestne gradnje nadvoza čez poljsko pot (MB0421) in novelacije rehabilitacije mostu čez Dravo
 in kanal HE Zlatoličje (MB0422) na R3-709/8613</t>
  </si>
  <si>
    <t>Načrt novelacije rehabilitacije mostu čez Dravo in kanal HE Zlatoličje (MB0422) v skladu z vodno informacijo (vsebuje tudi vse potrebne statične izračune, armaturne načrte, opažne načrte, delavniške načrte, elaborat prednapenjanja kablov...) na nivoju PZI</t>
  </si>
  <si>
    <t>PZI Načrt rehabilitacije državne ceste R3-709 z vsemi priključki, dovozi in dostopi z ureditvijo površin za pešce in/ali kolesarje, križišča in avtobusnih postajališč na obravnavanem območju - novelacija in dopolnitev</t>
  </si>
  <si>
    <t>21.</t>
  </si>
  <si>
    <t>Elaborat tehnologije gradnje (ločeno za nadvoz in most)</t>
  </si>
  <si>
    <t>8.</t>
  </si>
  <si>
    <t>Elaborat detajlnega pregleda Malečniškega mostu MB0422</t>
  </si>
  <si>
    <t xml:space="preserve">za 
PZI nadomestne gradnje nadvoza čez poljsko pot (MB0421) in novelacije rehabilitacije mostu čez Dravo
 in kanal HE Zlatoličje (MB0422) na R3-709/8613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</si>
</sst>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6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49" fontId="1" fillId="5" borderId="4" xfId="0" applyNumberFormat="1" applyFont="1" applyFill="1" applyBorder="1" applyAlignment="1">
      <alignment horizontal="right" vertical="top"/>
    </xf>
    <xf numFmtId="49" fontId="0" fillId="0" borderId="1" xfId="0" applyNumberFormat="1" applyFont="1" applyBorder="1" applyAlignment="1">
      <alignment horizontal="right" vertical="top"/>
    </xf>
    <xf numFmtId="0" fontId="0" fillId="0" borderId="8" xfId="0" applyFont="1" applyBorder="1"/>
    <xf numFmtId="49" fontId="0" fillId="0" borderId="4" xfId="0" applyNumberFormat="1" applyFont="1" applyBorder="1" applyAlignment="1">
      <alignment horizontal="right" vertical="top"/>
    </xf>
    <xf numFmtId="0" fontId="0" fillId="0" borderId="9" xfId="0" applyFont="1" applyBorder="1"/>
    <xf numFmtId="49" fontId="0" fillId="0" borderId="6" xfId="0" applyNumberFormat="1" applyFont="1" applyBorder="1" applyAlignment="1">
      <alignment horizontal="right" vertical="top"/>
    </xf>
    <xf numFmtId="0" fontId="0" fillId="0" borderId="10" xfId="0" applyFont="1" applyBorder="1"/>
    <xf numFmtId="49" fontId="0" fillId="2" borderId="1" xfId="0" applyNumberFormat="1" applyFont="1" applyFill="1" applyBorder="1" applyAlignment="1">
      <alignment horizontal="right" vertical="top"/>
    </xf>
    <xf numFmtId="164" fontId="0" fillId="0" borderId="9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0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1" fillId="0" borderId="9" xfId="0" applyFont="1" applyBorder="1"/>
    <xf numFmtId="0" fontId="0" fillId="0" borderId="0" xfId="0" applyFont="1" applyFill="1" applyBorder="1" applyAlignment="1"/>
    <xf numFmtId="0" fontId="0" fillId="0" borderId="7" xfId="0" applyFont="1" applyBorder="1" applyAlignment="1"/>
    <xf numFmtId="0" fontId="0" fillId="0" borderId="0" xfId="0" applyFont="1" applyBorder="1" applyAlignment="1"/>
    <xf numFmtId="0" fontId="0" fillId="0" borderId="5" xfId="0" applyFont="1" applyFill="1" applyBorder="1" applyAlignment="1"/>
    <xf numFmtId="0" fontId="0" fillId="0" borderId="11" xfId="0" applyFont="1" applyFill="1" applyBorder="1" applyAlignment="1"/>
    <xf numFmtId="164" fontId="0" fillId="0" borderId="5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0" fillId="0" borderId="7" xfId="0" applyFont="1" applyBorder="1" applyAlignment="1"/>
    <xf numFmtId="0" fontId="0" fillId="0" borderId="7" xfId="0" applyFont="1" applyBorder="1" applyAlignment="1"/>
    <xf numFmtId="49" fontId="7" fillId="0" borderId="6" xfId="0" applyNumberFormat="1" applyFont="1" applyBorder="1" applyAlignment="1">
      <alignment horizontal="right" vertical="top"/>
    </xf>
    <xf numFmtId="0" fontId="7" fillId="0" borderId="7" xfId="0" applyFont="1" applyBorder="1" applyAlignment="1"/>
    <xf numFmtId="164" fontId="7" fillId="0" borderId="11" xfId="0" applyNumberFormat="1" applyFont="1" applyFill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right" vertical="top"/>
    </xf>
    <xf numFmtId="164" fontId="0" fillId="0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3" fillId="0" borderId="5" xfId="0" applyFont="1" applyFill="1" applyBorder="1" applyAlignment="1"/>
    <xf numFmtId="0" fontId="0" fillId="0" borderId="0" xfId="0" applyFill="1"/>
    <xf numFmtId="164" fontId="3" fillId="3" borderId="8" xfId="0" applyNumberFormat="1" applyFont="1" applyFill="1" applyBorder="1" applyAlignment="1" applyProtection="1">
      <alignment horizontal="center" vertical="center"/>
      <protection locked="0"/>
    </xf>
    <xf numFmtId="164" fontId="3" fillId="6" borderId="8" xfId="0" applyNumberFormat="1" applyFont="1" applyFill="1" applyBorder="1" applyAlignment="1" applyProtection="1">
      <alignment horizontal="center" vertical="center"/>
      <protection locked="0"/>
    </xf>
    <xf numFmtId="164" fontId="3" fillId="3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164" fontId="0" fillId="3" borderId="8" xfId="0" applyNumberFormat="1" applyFont="1" applyFill="1" applyBorder="1" applyAlignment="1">
      <alignment horizontal="center" vertical="center"/>
    </xf>
    <xf numFmtId="0" fontId="2" fillId="0" borderId="0" xfId="0" applyFont="1"/>
    <xf numFmtId="164" fontId="0" fillId="3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/>
    <xf numFmtId="0" fontId="0" fillId="0" borderId="7" xfId="0" applyFont="1" applyBorder="1" applyAlignment="1"/>
    <xf numFmtId="49" fontId="3" fillId="0" borderId="4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9" xfId="0" applyNumberFormat="1" applyFont="1" applyFill="1" applyBorder="1" applyAlignment="1">
      <alignment horizontal="center" vertical="center"/>
    </xf>
    <xf numFmtId="49" fontId="0" fillId="7" borderId="1" xfId="0" applyNumberFormat="1" applyFont="1" applyFill="1" applyBorder="1" applyAlignment="1">
      <alignment horizontal="right" vertical="top"/>
    </xf>
    <xf numFmtId="0" fontId="0" fillId="0" borderId="7" xfId="0" applyFont="1" applyBorder="1" applyAlignment="1">
      <alignment horizontal="right" wrapText="1"/>
    </xf>
    <xf numFmtId="164" fontId="0" fillId="0" borderId="10" xfId="0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7" xfId="0" applyFont="1" applyBorder="1" applyAlignment="1"/>
    <xf numFmtId="49" fontId="3" fillId="7" borderId="1" xfId="0" applyNumberFormat="1" applyFont="1" applyFill="1" applyBorder="1" applyAlignment="1">
      <alignment horizontal="right" vertical="top"/>
    </xf>
    <xf numFmtId="0" fontId="4" fillId="0" borderId="0" xfId="0" applyFont="1" applyAlignment="1">
      <alignment wrapText="1"/>
    </xf>
    <xf numFmtId="0" fontId="0" fillId="2" borderId="2" xfId="0" applyFont="1" applyFill="1" applyBorder="1" applyAlignment="1"/>
    <xf numFmtId="0" fontId="0" fillId="0" borderId="3" xfId="0" applyBorder="1" applyAlignment="1"/>
    <xf numFmtId="0" fontId="1" fillId="0" borderId="0" xfId="0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0" xfId="0" applyFont="1" applyFill="1" applyBorder="1" applyAlignment="1">
      <alignment wrapText="1"/>
    </xf>
    <xf numFmtId="164" fontId="1" fillId="4" borderId="8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7" xfId="0" applyFont="1" applyFill="1" applyBorder="1" applyAlignment="1">
      <alignment wrapText="1"/>
    </xf>
    <xf numFmtId="0" fontId="0" fillId="0" borderId="11" xfId="0" applyBorder="1" applyAlignment="1"/>
    <xf numFmtId="0" fontId="0" fillId="0" borderId="2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5" xfId="0" applyBorder="1" applyAlignment="1"/>
    <xf numFmtId="0" fontId="0" fillId="0" borderId="2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2" xfId="0" applyFont="1" applyFill="1" applyBorder="1" applyAlignment="1">
      <alignment vertical="center"/>
    </xf>
    <xf numFmtId="0" fontId="0" fillId="0" borderId="2" xfId="0" applyBorder="1" applyAlignment="1"/>
    <xf numFmtId="0" fontId="0" fillId="0" borderId="7" xfId="0" applyFont="1" applyBorder="1" applyAlignment="1"/>
    <xf numFmtId="0" fontId="1" fillId="0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2" xfId="0" applyFont="1" applyFill="1" applyBorder="1" applyAlignment="1">
      <alignment wrapText="1"/>
    </xf>
    <xf numFmtId="0" fontId="0" fillId="7" borderId="2" xfId="0" applyFont="1" applyFill="1" applyBorder="1" applyAlignment="1">
      <alignment horizontal="left"/>
    </xf>
    <xf numFmtId="0" fontId="0" fillId="7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3" xfId="0" applyFont="1" applyBorder="1" applyAlignment="1"/>
    <xf numFmtId="0" fontId="0" fillId="0" borderId="3" xfId="0" applyBorder="1" applyAlignment="1">
      <alignment wrapText="1"/>
    </xf>
    <xf numFmtId="0" fontId="1" fillId="0" borderId="2" xfId="0" applyFont="1" applyFill="1" applyBorder="1" applyAlignment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0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2" borderId="2" xfId="0" applyFont="1" applyFill="1" applyBorder="1" applyAlignment="1">
      <alignment horizontal="justify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zoomScaleNormal="100" workbookViewId="0">
      <selection activeCell="C7" sqref="C7"/>
    </sheetView>
  </sheetViews>
  <sheetFormatPr defaultRowHeight="15" x14ac:dyDescent="0.25"/>
  <cols>
    <col min="1" max="1" width="4" style="16" customWidth="1"/>
    <col min="2" max="2" width="37.28515625" style="22" customWidth="1"/>
    <col min="3" max="3" width="72.5703125" style="20" customWidth="1"/>
    <col min="4" max="4" width="22.85546875" style="17" customWidth="1"/>
  </cols>
  <sheetData>
    <row r="1" spans="1:4" ht="18.75" x14ac:dyDescent="0.3">
      <c r="A1" s="5"/>
      <c r="B1" s="105" t="s">
        <v>29</v>
      </c>
      <c r="C1" s="106"/>
      <c r="D1" s="6"/>
    </row>
    <row r="2" spans="1:4" ht="45" customHeight="1" x14ac:dyDescent="0.25">
      <c r="A2" s="7"/>
      <c r="B2" s="107" t="s">
        <v>90</v>
      </c>
      <c r="C2" s="86"/>
      <c r="D2" s="8"/>
    </row>
    <row r="3" spans="1:4" x14ac:dyDescent="0.25">
      <c r="A3" s="7"/>
      <c r="B3" s="13"/>
      <c r="C3" s="23"/>
      <c r="D3" s="8"/>
    </row>
    <row r="4" spans="1:4" x14ac:dyDescent="0.25">
      <c r="A4" s="7"/>
      <c r="B4" s="29" t="s">
        <v>0</v>
      </c>
      <c r="C4" s="30"/>
      <c r="D4" s="19" t="s">
        <v>2</v>
      </c>
    </row>
    <row r="5" spans="1:4" x14ac:dyDescent="0.25">
      <c r="A5" s="7"/>
      <c r="B5" s="28"/>
      <c r="C5" s="23"/>
      <c r="D5" s="8"/>
    </row>
    <row r="6" spans="1:4" x14ac:dyDescent="0.25">
      <c r="A6" s="7"/>
      <c r="B6" s="29" t="s">
        <v>1</v>
      </c>
      <c r="C6" s="23"/>
      <c r="D6" s="8"/>
    </row>
    <row r="7" spans="1:4" x14ac:dyDescent="0.25">
      <c r="A7" s="7"/>
      <c r="B7" s="13"/>
      <c r="C7" s="23"/>
      <c r="D7" s="8"/>
    </row>
    <row r="8" spans="1:4" x14ac:dyDescent="0.25">
      <c r="A8" s="7"/>
      <c r="B8" s="29" t="s">
        <v>34</v>
      </c>
      <c r="C8" s="23"/>
      <c r="D8" s="8"/>
    </row>
    <row r="9" spans="1:4" ht="15.75" thickBot="1" x14ac:dyDescent="0.3">
      <c r="A9" s="9"/>
      <c r="C9" s="24"/>
      <c r="D9" s="10"/>
    </row>
    <row r="10" spans="1:4" ht="28.5" customHeight="1" x14ac:dyDescent="0.25">
      <c r="A10" s="11" t="s">
        <v>75</v>
      </c>
      <c r="B10" s="101" t="s">
        <v>83</v>
      </c>
      <c r="C10" s="116"/>
      <c r="D10" s="43">
        <f>SUM(D12,D32,D37)</f>
        <v>0</v>
      </c>
    </row>
    <row r="11" spans="1:4" s="41" customFormat="1" ht="14.45" customHeight="1" x14ac:dyDescent="0.25">
      <c r="A11" s="37"/>
      <c r="B11" s="49"/>
      <c r="C11" s="40"/>
      <c r="D11" s="38"/>
    </row>
    <row r="12" spans="1:4" x14ac:dyDescent="0.25">
      <c r="A12" s="7" t="s">
        <v>7</v>
      </c>
      <c r="B12" s="70" t="s">
        <v>61</v>
      </c>
      <c r="C12" s="71"/>
      <c r="D12" s="44">
        <v>0</v>
      </c>
    </row>
    <row r="13" spans="1:4" ht="15" customHeight="1" x14ac:dyDescent="0.25">
      <c r="A13" s="7"/>
      <c r="B13" s="27"/>
      <c r="C13" s="25"/>
      <c r="D13" s="12"/>
    </row>
    <row r="14" spans="1:4" ht="15" customHeight="1" x14ac:dyDescent="0.25">
      <c r="A14" s="37"/>
      <c r="B14" s="85" t="s">
        <v>39</v>
      </c>
      <c r="C14" s="86"/>
      <c r="D14" s="38"/>
    </row>
    <row r="15" spans="1:4" ht="26.45" customHeight="1" x14ac:dyDescent="0.25">
      <c r="A15" s="37"/>
      <c r="B15" s="72" t="s">
        <v>57</v>
      </c>
      <c r="C15" s="73"/>
      <c r="D15" s="36"/>
    </row>
    <row r="16" spans="1:4" ht="15" customHeight="1" x14ac:dyDescent="0.25">
      <c r="A16" s="37"/>
      <c r="B16" s="72" t="s">
        <v>37</v>
      </c>
      <c r="C16" s="73"/>
      <c r="D16" s="38"/>
    </row>
    <row r="17" spans="1:6" ht="45" customHeight="1" x14ac:dyDescent="0.25">
      <c r="A17" s="37"/>
      <c r="B17" s="72" t="s">
        <v>62</v>
      </c>
      <c r="C17" s="73"/>
      <c r="D17" s="38"/>
    </row>
    <row r="18" spans="1:6" ht="18" customHeight="1" x14ac:dyDescent="0.25">
      <c r="A18" s="37"/>
      <c r="B18" s="50" t="s">
        <v>60</v>
      </c>
      <c r="C18" s="51"/>
      <c r="D18" s="38"/>
    </row>
    <row r="19" spans="1:6" x14ac:dyDescent="0.25">
      <c r="A19" s="37"/>
      <c r="B19" s="72" t="s">
        <v>40</v>
      </c>
      <c r="C19" s="73"/>
      <c r="D19" s="38"/>
    </row>
    <row r="20" spans="1:6" ht="14.45" customHeight="1" x14ac:dyDescent="0.25">
      <c r="A20" s="37"/>
      <c r="B20" s="74" t="s">
        <v>38</v>
      </c>
      <c r="C20" s="73"/>
      <c r="D20" s="38"/>
    </row>
    <row r="21" spans="1:6" ht="14.45" customHeight="1" x14ac:dyDescent="0.25">
      <c r="A21" s="37"/>
      <c r="B21" s="74" t="s">
        <v>36</v>
      </c>
      <c r="C21" s="73"/>
      <c r="D21" s="38"/>
    </row>
    <row r="22" spans="1:6" x14ac:dyDescent="0.25">
      <c r="A22" s="37"/>
      <c r="B22" s="74" t="s">
        <v>56</v>
      </c>
      <c r="C22" s="112"/>
      <c r="D22" s="38"/>
    </row>
    <row r="23" spans="1:6" x14ac:dyDescent="0.25">
      <c r="A23" s="37"/>
      <c r="B23" s="74" t="s">
        <v>41</v>
      </c>
      <c r="C23" s="112"/>
      <c r="D23" s="38"/>
    </row>
    <row r="24" spans="1:6" ht="29.45" customHeight="1" x14ac:dyDescent="0.25">
      <c r="A24" s="37"/>
      <c r="B24" s="74" t="s">
        <v>58</v>
      </c>
      <c r="C24" s="112"/>
      <c r="D24" s="38"/>
    </row>
    <row r="25" spans="1:6" ht="29.45" customHeight="1" x14ac:dyDescent="0.25">
      <c r="A25" s="37"/>
      <c r="B25" s="113" t="s">
        <v>59</v>
      </c>
      <c r="C25" s="114"/>
      <c r="D25" s="38"/>
    </row>
    <row r="26" spans="1:6" x14ac:dyDescent="0.25">
      <c r="A26" s="37"/>
      <c r="B26" s="74" t="s">
        <v>43</v>
      </c>
      <c r="C26" s="71"/>
      <c r="D26" s="38"/>
    </row>
    <row r="27" spans="1:6" x14ac:dyDescent="0.25">
      <c r="A27" s="37"/>
      <c r="B27" s="74" t="s">
        <v>42</v>
      </c>
      <c r="C27" s="112"/>
      <c r="D27" s="38"/>
    </row>
    <row r="28" spans="1:6" x14ac:dyDescent="0.25">
      <c r="A28" s="37"/>
      <c r="B28" s="74" t="s">
        <v>10</v>
      </c>
      <c r="C28" s="112"/>
      <c r="D28" s="38"/>
    </row>
    <row r="29" spans="1:6" x14ac:dyDescent="0.25">
      <c r="A29" s="37"/>
      <c r="B29" s="49"/>
      <c r="C29" s="40"/>
      <c r="D29" s="38"/>
    </row>
    <row r="30" spans="1:6" ht="30" x14ac:dyDescent="0.25">
      <c r="A30" s="37"/>
      <c r="B30" s="28" t="s">
        <v>30</v>
      </c>
      <c r="C30" s="40"/>
      <c r="D30" s="38"/>
    </row>
    <row r="31" spans="1:6" x14ac:dyDescent="0.25">
      <c r="A31" s="37"/>
      <c r="B31" s="49"/>
      <c r="C31" s="40"/>
      <c r="D31" s="38"/>
    </row>
    <row r="32" spans="1:6" ht="32.450000000000003" customHeight="1" x14ac:dyDescent="0.25">
      <c r="A32" s="37" t="s">
        <v>8</v>
      </c>
      <c r="B32" s="110" t="s">
        <v>65</v>
      </c>
      <c r="C32" s="111"/>
      <c r="D32" s="44">
        <v>0</v>
      </c>
      <c r="F32" s="45"/>
    </row>
    <row r="33" spans="1:4" x14ac:dyDescent="0.25">
      <c r="A33" s="37"/>
      <c r="B33" s="49"/>
      <c r="C33" s="40"/>
      <c r="D33" s="38"/>
    </row>
    <row r="34" spans="1:4" x14ac:dyDescent="0.25">
      <c r="A34" s="7"/>
      <c r="B34" s="27" t="s">
        <v>35</v>
      </c>
      <c r="C34" s="25"/>
      <c r="D34" s="12"/>
    </row>
    <row r="35" spans="1:4" x14ac:dyDescent="0.25">
      <c r="A35" s="7"/>
      <c r="B35" s="27" t="s">
        <v>30</v>
      </c>
      <c r="C35" s="25"/>
      <c r="D35" s="12"/>
    </row>
    <row r="36" spans="1:4" ht="15" customHeight="1" x14ac:dyDescent="0.25">
      <c r="A36" s="7"/>
      <c r="C36" s="25"/>
      <c r="D36" s="12"/>
    </row>
    <row r="37" spans="1:4" ht="42.75" customHeight="1" x14ac:dyDescent="0.25">
      <c r="A37" s="37" t="s">
        <v>9</v>
      </c>
      <c r="B37" s="110" t="s">
        <v>84</v>
      </c>
      <c r="C37" s="111"/>
      <c r="D37" s="48">
        <v>0</v>
      </c>
    </row>
    <row r="38" spans="1:4" ht="15" customHeight="1" x14ac:dyDescent="0.25">
      <c r="A38" s="37"/>
      <c r="B38" s="49"/>
      <c r="C38" s="40"/>
      <c r="D38" s="12"/>
    </row>
    <row r="39" spans="1:4" ht="15" customHeight="1" x14ac:dyDescent="0.25">
      <c r="A39" s="7"/>
      <c r="B39" s="27" t="s">
        <v>35</v>
      </c>
      <c r="C39" s="25"/>
      <c r="D39" s="12"/>
    </row>
    <row r="40" spans="1:4" ht="15" customHeight="1" x14ac:dyDescent="0.25">
      <c r="A40" s="7"/>
      <c r="B40" s="27" t="s">
        <v>30</v>
      </c>
      <c r="C40" s="25"/>
      <c r="D40" s="12"/>
    </row>
    <row r="41" spans="1:4" ht="15" customHeight="1" thickBot="1" x14ac:dyDescent="0.3">
      <c r="A41" s="9"/>
      <c r="B41" s="52"/>
      <c r="C41" s="26"/>
      <c r="D41" s="14"/>
    </row>
    <row r="42" spans="1:4" ht="15" customHeight="1" x14ac:dyDescent="0.25">
      <c r="A42" s="61" t="s">
        <v>3</v>
      </c>
      <c r="B42" s="68" t="s">
        <v>76</v>
      </c>
      <c r="C42" s="69"/>
      <c r="D42" s="42">
        <v>0</v>
      </c>
    </row>
    <row r="43" spans="1:4" ht="15" customHeight="1" x14ac:dyDescent="0.25">
      <c r="A43" s="7"/>
      <c r="C43" s="25"/>
      <c r="D43" s="12"/>
    </row>
    <row r="44" spans="1:4" ht="15" customHeight="1" x14ac:dyDescent="0.25">
      <c r="A44" s="7"/>
      <c r="B44" s="27" t="s">
        <v>35</v>
      </c>
      <c r="C44" s="25"/>
      <c r="D44" s="12"/>
    </row>
    <row r="45" spans="1:4" ht="15" customHeight="1" x14ac:dyDescent="0.25">
      <c r="A45" s="7"/>
      <c r="B45" s="59" t="s">
        <v>30</v>
      </c>
      <c r="C45" s="25"/>
      <c r="D45" s="12"/>
    </row>
    <row r="46" spans="1:4" ht="15" customHeight="1" thickBot="1" x14ac:dyDescent="0.3">
      <c r="A46" s="9"/>
      <c r="B46" s="39"/>
      <c r="C46" s="26"/>
      <c r="D46" s="14"/>
    </row>
    <row r="47" spans="1:4" x14ac:dyDescent="0.25">
      <c r="A47" s="61" t="s">
        <v>69</v>
      </c>
      <c r="B47" s="68" t="s">
        <v>77</v>
      </c>
      <c r="C47" s="69"/>
      <c r="D47" s="42">
        <v>0</v>
      </c>
    </row>
    <row r="48" spans="1:4" x14ac:dyDescent="0.25">
      <c r="A48" s="7"/>
      <c r="C48" s="25"/>
      <c r="D48" s="12"/>
    </row>
    <row r="49" spans="1:4" x14ac:dyDescent="0.25">
      <c r="A49" s="7"/>
      <c r="B49" s="27" t="s">
        <v>35</v>
      </c>
      <c r="C49" s="25"/>
      <c r="D49" s="12"/>
    </row>
    <row r="50" spans="1:4" ht="30" x14ac:dyDescent="0.25">
      <c r="A50" s="7"/>
      <c r="B50" s="28" t="s">
        <v>30</v>
      </c>
      <c r="C50" s="25"/>
      <c r="D50" s="12"/>
    </row>
    <row r="51" spans="1:4" ht="15.75" thickBot="1" x14ac:dyDescent="0.3">
      <c r="A51" s="9"/>
      <c r="B51" s="21"/>
      <c r="C51" s="26"/>
      <c r="D51" s="14"/>
    </row>
    <row r="52" spans="1:4" x14ac:dyDescent="0.25">
      <c r="A52" s="61" t="s">
        <v>5</v>
      </c>
      <c r="B52" s="68" t="s">
        <v>4</v>
      </c>
      <c r="C52" s="69"/>
      <c r="D52" s="42">
        <v>0</v>
      </c>
    </row>
    <row r="53" spans="1:4" x14ac:dyDescent="0.25">
      <c r="A53" s="7"/>
      <c r="C53" s="25"/>
      <c r="D53" s="12"/>
    </row>
    <row r="54" spans="1:4" x14ac:dyDescent="0.25">
      <c r="A54" s="7"/>
      <c r="B54" s="27" t="s">
        <v>35</v>
      </c>
      <c r="C54" s="25"/>
      <c r="D54" s="12"/>
    </row>
    <row r="55" spans="1:4" ht="30" x14ac:dyDescent="0.25">
      <c r="A55" s="7"/>
      <c r="B55" s="28" t="s">
        <v>30</v>
      </c>
      <c r="C55" s="25"/>
      <c r="D55" s="12"/>
    </row>
    <row r="56" spans="1:4" ht="15.75" thickBot="1" x14ac:dyDescent="0.3">
      <c r="A56" s="9"/>
      <c r="B56" s="21"/>
      <c r="C56" s="26"/>
      <c r="D56" s="14"/>
    </row>
    <row r="57" spans="1:4" x14ac:dyDescent="0.25">
      <c r="A57" s="61" t="s">
        <v>6</v>
      </c>
      <c r="B57" s="68" t="s">
        <v>89</v>
      </c>
      <c r="C57" s="69"/>
      <c r="D57" s="42">
        <v>0</v>
      </c>
    </row>
    <row r="58" spans="1:4" x14ac:dyDescent="0.25">
      <c r="A58" s="7"/>
      <c r="C58" s="25"/>
      <c r="D58" s="12"/>
    </row>
    <row r="59" spans="1:4" x14ac:dyDescent="0.25">
      <c r="A59" s="7"/>
      <c r="B59" s="27" t="s">
        <v>35</v>
      </c>
      <c r="C59" s="25"/>
      <c r="D59" s="12"/>
    </row>
    <row r="60" spans="1:4" ht="30" x14ac:dyDescent="0.25">
      <c r="A60" s="7"/>
      <c r="B60" s="28" t="s">
        <v>30</v>
      </c>
      <c r="C60" s="25"/>
      <c r="D60" s="12"/>
    </row>
    <row r="61" spans="1:4" ht="15.75" thickBot="1" x14ac:dyDescent="0.3">
      <c r="A61" s="9"/>
      <c r="B61" s="65"/>
      <c r="C61" s="26"/>
      <c r="D61" s="14"/>
    </row>
    <row r="62" spans="1:4" ht="28.9" customHeight="1" x14ac:dyDescent="0.25">
      <c r="A62" s="11" t="s">
        <v>70</v>
      </c>
      <c r="B62" s="117" t="s">
        <v>64</v>
      </c>
      <c r="C62" s="117"/>
      <c r="D62" s="43">
        <f>D64+D72+D76+D68</f>
        <v>0</v>
      </c>
    </row>
    <row r="63" spans="1:4" x14ac:dyDescent="0.25">
      <c r="A63" s="7"/>
      <c r="C63" s="25"/>
      <c r="D63" s="12"/>
    </row>
    <row r="64" spans="1:4" x14ac:dyDescent="0.25">
      <c r="A64" s="7" t="s">
        <v>7</v>
      </c>
      <c r="B64" s="70" t="s">
        <v>67</v>
      </c>
      <c r="C64" s="109"/>
      <c r="D64" s="44">
        <v>0</v>
      </c>
    </row>
    <row r="65" spans="1:4" x14ac:dyDescent="0.25">
      <c r="A65" s="7"/>
      <c r="B65" s="27" t="s">
        <v>35</v>
      </c>
      <c r="C65" s="25"/>
      <c r="D65" s="12"/>
    </row>
    <row r="66" spans="1:4" ht="30" x14ac:dyDescent="0.25">
      <c r="A66" s="7"/>
      <c r="B66" s="28" t="s">
        <v>30</v>
      </c>
      <c r="C66" s="25"/>
      <c r="D66" s="12"/>
    </row>
    <row r="67" spans="1:4" x14ac:dyDescent="0.25">
      <c r="A67" s="7"/>
      <c r="C67" s="25"/>
      <c r="D67" s="12"/>
    </row>
    <row r="68" spans="1:4" x14ac:dyDescent="0.25">
      <c r="A68" s="7" t="s">
        <v>8</v>
      </c>
      <c r="B68" s="70" t="s">
        <v>68</v>
      </c>
      <c r="C68" s="109"/>
      <c r="D68" s="48">
        <v>0</v>
      </c>
    </row>
    <row r="69" spans="1:4" x14ac:dyDescent="0.25">
      <c r="A69" s="7"/>
      <c r="B69" s="27" t="s">
        <v>35</v>
      </c>
      <c r="C69" s="25"/>
      <c r="D69" s="12"/>
    </row>
    <row r="70" spans="1:4" ht="30" x14ac:dyDescent="0.25">
      <c r="A70" s="7"/>
      <c r="B70" s="28" t="s">
        <v>30</v>
      </c>
      <c r="C70" s="25"/>
      <c r="D70" s="12"/>
    </row>
    <row r="71" spans="1:4" x14ac:dyDescent="0.25">
      <c r="A71" s="7"/>
      <c r="C71" s="57"/>
      <c r="D71" s="12"/>
    </row>
    <row r="72" spans="1:4" ht="28.9" customHeight="1" x14ac:dyDescent="0.25">
      <c r="A72" s="7" t="s">
        <v>9</v>
      </c>
      <c r="B72" s="70" t="s">
        <v>66</v>
      </c>
      <c r="C72" s="109"/>
      <c r="D72" s="44">
        <v>0</v>
      </c>
    </row>
    <row r="73" spans="1:4" x14ac:dyDescent="0.25">
      <c r="A73" s="7"/>
      <c r="B73" s="27" t="s">
        <v>35</v>
      </c>
      <c r="C73" s="25"/>
      <c r="D73" s="12"/>
    </row>
    <row r="74" spans="1:4" ht="30" x14ac:dyDescent="0.25">
      <c r="A74" s="7"/>
      <c r="B74" s="28" t="s">
        <v>30</v>
      </c>
      <c r="C74" s="25"/>
      <c r="D74" s="12"/>
    </row>
    <row r="75" spans="1:4" x14ac:dyDescent="0.25">
      <c r="A75" s="7"/>
      <c r="C75" s="25"/>
      <c r="D75" s="12"/>
    </row>
    <row r="76" spans="1:4" x14ac:dyDescent="0.25">
      <c r="A76" s="7" t="s">
        <v>71</v>
      </c>
      <c r="B76" s="70" t="s">
        <v>44</v>
      </c>
      <c r="C76" s="108"/>
      <c r="D76" s="44">
        <v>0</v>
      </c>
    </row>
    <row r="77" spans="1:4" x14ac:dyDescent="0.25">
      <c r="A77" s="7"/>
      <c r="B77" s="27" t="s">
        <v>35</v>
      </c>
      <c r="C77" s="25"/>
      <c r="D77" s="12"/>
    </row>
    <row r="78" spans="1:4" ht="30" x14ac:dyDescent="0.25">
      <c r="A78" s="7"/>
      <c r="B78" s="28" t="s">
        <v>30</v>
      </c>
      <c r="C78" s="25"/>
      <c r="D78" s="12"/>
    </row>
    <row r="79" spans="1:4" ht="15.75" thickBot="1" x14ac:dyDescent="0.3">
      <c r="A79" s="9"/>
      <c r="B79" s="21"/>
      <c r="C79" s="26"/>
      <c r="D79" s="14"/>
    </row>
    <row r="80" spans="1:4" ht="30" customHeight="1" x14ac:dyDescent="0.25">
      <c r="A80" s="61" t="s">
        <v>11</v>
      </c>
      <c r="B80" s="120" t="s">
        <v>85</v>
      </c>
      <c r="C80" s="69"/>
      <c r="D80" s="42">
        <v>0</v>
      </c>
    </row>
    <row r="81" spans="1:6" x14ac:dyDescent="0.25">
      <c r="A81" s="7"/>
      <c r="C81" s="25"/>
      <c r="D81" s="12"/>
    </row>
    <row r="82" spans="1:6" x14ac:dyDescent="0.25">
      <c r="A82" s="7"/>
      <c r="B82" s="27" t="s">
        <v>35</v>
      </c>
      <c r="C82" s="25"/>
      <c r="D82" s="12"/>
    </row>
    <row r="83" spans="1:6" ht="30" x14ac:dyDescent="0.25">
      <c r="A83" s="7"/>
      <c r="B83" s="28" t="s">
        <v>30</v>
      </c>
      <c r="C83" s="25"/>
      <c r="D83" s="12"/>
    </row>
    <row r="84" spans="1:6" ht="15.75" thickBot="1" x14ac:dyDescent="0.3">
      <c r="A84" s="9"/>
      <c r="B84" s="21"/>
      <c r="C84" s="26"/>
      <c r="D84" s="14"/>
    </row>
    <row r="85" spans="1:6" ht="29.45" customHeight="1" x14ac:dyDescent="0.25">
      <c r="A85" s="61" t="s">
        <v>88</v>
      </c>
      <c r="B85" s="97" t="s">
        <v>45</v>
      </c>
      <c r="C85" s="69"/>
      <c r="D85" s="42">
        <v>0</v>
      </c>
    </row>
    <row r="86" spans="1:6" x14ac:dyDescent="0.25">
      <c r="A86" s="7"/>
      <c r="C86" s="25"/>
      <c r="D86" s="12"/>
    </row>
    <row r="87" spans="1:6" x14ac:dyDescent="0.25">
      <c r="A87" s="7"/>
      <c r="B87" s="27" t="s">
        <v>35</v>
      </c>
      <c r="C87" s="25"/>
      <c r="D87" s="12"/>
    </row>
    <row r="88" spans="1:6" ht="30" x14ac:dyDescent="0.25">
      <c r="A88" s="7"/>
      <c r="B88" s="28" t="s">
        <v>30</v>
      </c>
      <c r="C88" s="25"/>
      <c r="D88" s="12"/>
    </row>
    <row r="89" spans="1:6" ht="15.75" thickBot="1" x14ac:dyDescent="0.3">
      <c r="A89" s="9"/>
      <c r="B89" s="21"/>
      <c r="C89" s="26"/>
      <c r="D89" s="14"/>
    </row>
    <row r="90" spans="1:6" ht="28.9" customHeight="1" x14ac:dyDescent="0.25">
      <c r="A90" s="11" t="s">
        <v>23</v>
      </c>
      <c r="B90" s="97" t="s">
        <v>52</v>
      </c>
      <c r="C90" s="69"/>
      <c r="D90" s="42">
        <v>0</v>
      </c>
    </row>
    <row r="91" spans="1:6" x14ac:dyDescent="0.25">
      <c r="A91" s="7"/>
      <c r="C91" s="25"/>
      <c r="D91" s="12"/>
    </row>
    <row r="92" spans="1:6" x14ac:dyDescent="0.25">
      <c r="A92" s="7"/>
      <c r="B92" s="27" t="s">
        <v>35</v>
      </c>
      <c r="C92" s="25"/>
      <c r="D92" s="12"/>
    </row>
    <row r="93" spans="1:6" ht="30" x14ac:dyDescent="0.25">
      <c r="A93" s="7"/>
      <c r="B93" s="28" t="s">
        <v>30</v>
      </c>
      <c r="C93" s="25"/>
      <c r="D93" s="12"/>
    </row>
    <row r="94" spans="1:6" ht="15.75" thickBot="1" x14ac:dyDescent="0.3">
      <c r="A94" s="9"/>
      <c r="B94" s="21"/>
      <c r="C94" s="26"/>
      <c r="D94" s="14"/>
    </row>
    <row r="95" spans="1:6" s="18" customFormat="1" ht="14.45" customHeight="1" x14ac:dyDescent="0.25">
      <c r="A95" s="11" t="s">
        <v>72</v>
      </c>
      <c r="B95" s="97" t="s">
        <v>78</v>
      </c>
      <c r="C95" s="69"/>
      <c r="D95" s="42">
        <v>0</v>
      </c>
      <c r="F95"/>
    </row>
    <row r="96" spans="1:6" ht="15" customHeight="1" x14ac:dyDescent="0.25">
      <c r="A96" s="7"/>
      <c r="C96" s="25"/>
      <c r="D96" s="12"/>
    </row>
    <row r="97" spans="1:4" x14ac:dyDescent="0.25">
      <c r="A97" s="7"/>
      <c r="B97" s="27" t="s">
        <v>35</v>
      </c>
      <c r="C97" s="25"/>
      <c r="D97" s="12"/>
    </row>
    <row r="98" spans="1:4" ht="30" x14ac:dyDescent="0.25">
      <c r="A98" s="7"/>
      <c r="B98" s="28" t="s">
        <v>30</v>
      </c>
      <c r="C98" s="25"/>
      <c r="D98" s="12"/>
    </row>
    <row r="99" spans="1:4" ht="15.75" thickBot="1" x14ac:dyDescent="0.3">
      <c r="A99" s="9"/>
      <c r="B99" s="21"/>
      <c r="C99" s="26"/>
      <c r="D99" s="14"/>
    </row>
    <row r="100" spans="1:4" ht="14.45" customHeight="1" x14ac:dyDescent="0.25">
      <c r="A100" s="11" t="s">
        <v>12</v>
      </c>
      <c r="B100" s="97" t="s">
        <v>53</v>
      </c>
      <c r="C100" s="69"/>
      <c r="D100" s="42">
        <v>0</v>
      </c>
    </row>
    <row r="101" spans="1:4" x14ac:dyDescent="0.25">
      <c r="A101" s="7"/>
      <c r="C101" s="25"/>
      <c r="D101" s="12"/>
    </row>
    <row r="102" spans="1:4" x14ac:dyDescent="0.25">
      <c r="A102" s="7"/>
      <c r="B102" s="27" t="s">
        <v>35</v>
      </c>
      <c r="C102" s="25"/>
      <c r="D102" s="12"/>
    </row>
    <row r="103" spans="1:4" ht="30" x14ac:dyDescent="0.25">
      <c r="A103" s="7"/>
      <c r="B103" s="28" t="s">
        <v>30</v>
      </c>
      <c r="C103" s="25"/>
      <c r="D103" s="12"/>
    </row>
    <row r="104" spans="1:4" ht="15.75" thickBot="1" x14ac:dyDescent="0.3">
      <c r="A104" s="9"/>
      <c r="B104" s="21"/>
      <c r="C104" s="26"/>
      <c r="D104" s="14"/>
    </row>
    <row r="105" spans="1:4" ht="14.45" customHeight="1" x14ac:dyDescent="0.25">
      <c r="A105" s="11" t="s">
        <v>13</v>
      </c>
      <c r="B105" s="118" t="s">
        <v>54</v>
      </c>
      <c r="C105" s="119"/>
      <c r="D105" s="42">
        <v>0</v>
      </c>
    </row>
    <row r="106" spans="1:4" x14ac:dyDescent="0.25">
      <c r="A106" s="7"/>
      <c r="C106" s="25"/>
      <c r="D106" s="12"/>
    </row>
    <row r="107" spans="1:4" x14ac:dyDescent="0.25">
      <c r="A107" s="7"/>
      <c r="B107" s="27" t="s">
        <v>35</v>
      </c>
      <c r="C107" s="25"/>
      <c r="D107" s="12"/>
    </row>
    <row r="108" spans="1:4" ht="30" x14ac:dyDescent="0.25">
      <c r="A108" s="7"/>
      <c r="B108" s="28" t="s">
        <v>30</v>
      </c>
      <c r="C108" s="25"/>
      <c r="D108" s="12"/>
    </row>
    <row r="109" spans="1:4" ht="15.75" thickBot="1" x14ac:dyDescent="0.3">
      <c r="A109" s="9"/>
      <c r="B109" s="32"/>
      <c r="C109" s="26"/>
      <c r="D109" s="14"/>
    </row>
    <row r="110" spans="1:4" x14ac:dyDescent="0.25">
      <c r="A110" s="61" t="s">
        <v>14</v>
      </c>
      <c r="B110" s="68" t="s">
        <v>79</v>
      </c>
      <c r="C110" s="69"/>
      <c r="D110" s="42">
        <v>0</v>
      </c>
    </row>
    <row r="111" spans="1:4" x14ac:dyDescent="0.25">
      <c r="A111" s="7"/>
      <c r="C111" s="25"/>
      <c r="D111" s="12"/>
    </row>
    <row r="112" spans="1:4" x14ac:dyDescent="0.25">
      <c r="A112" s="7"/>
      <c r="B112" s="27" t="s">
        <v>35</v>
      </c>
      <c r="C112" s="25"/>
      <c r="D112" s="12"/>
    </row>
    <row r="113" spans="1:4" ht="30" x14ac:dyDescent="0.25">
      <c r="A113" s="7"/>
      <c r="B113" s="28" t="s">
        <v>30</v>
      </c>
      <c r="C113" s="25"/>
      <c r="D113" s="12"/>
    </row>
    <row r="114" spans="1:4" ht="15.75" thickBot="1" x14ac:dyDescent="0.3">
      <c r="A114" s="9"/>
      <c r="B114" s="21"/>
      <c r="C114" s="26"/>
      <c r="D114" s="14"/>
    </row>
    <row r="115" spans="1:4" x14ac:dyDescent="0.25">
      <c r="A115" s="61" t="s">
        <v>16</v>
      </c>
      <c r="B115" s="97" t="s">
        <v>55</v>
      </c>
      <c r="C115" s="69"/>
      <c r="D115" s="42">
        <v>0</v>
      </c>
    </row>
    <row r="116" spans="1:4" x14ac:dyDescent="0.25">
      <c r="A116" s="7"/>
      <c r="C116" s="25"/>
      <c r="D116" s="12"/>
    </row>
    <row r="117" spans="1:4" x14ac:dyDescent="0.25">
      <c r="A117" s="7"/>
      <c r="B117" s="27" t="s">
        <v>35</v>
      </c>
      <c r="C117" s="25"/>
      <c r="D117" s="12"/>
    </row>
    <row r="118" spans="1:4" ht="30" x14ac:dyDescent="0.25">
      <c r="A118" s="7"/>
      <c r="B118" s="28" t="s">
        <v>30</v>
      </c>
      <c r="C118" s="25"/>
      <c r="D118" s="12"/>
    </row>
    <row r="119" spans="1:4" ht="15.75" thickBot="1" x14ac:dyDescent="0.3">
      <c r="A119" s="9"/>
      <c r="B119" s="32"/>
      <c r="C119" s="26"/>
      <c r="D119" s="14"/>
    </row>
    <row r="120" spans="1:4" x14ac:dyDescent="0.25">
      <c r="A120" s="61" t="s">
        <v>24</v>
      </c>
      <c r="B120" s="97" t="s">
        <v>80</v>
      </c>
      <c r="C120" s="69"/>
      <c r="D120" s="42">
        <v>0</v>
      </c>
    </row>
    <row r="121" spans="1:4" x14ac:dyDescent="0.25">
      <c r="A121" s="7"/>
      <c r="C121" s="25"/>
      <c r="D121" s="12"/>
    </row>
    <row r="122" spans="1:4" x14ac:dyDescent="0.25">
      <c r="A122" s="7"/>
      <c r="B122" s="27" t="s">
        <v>35</v>
      </c>
      <c r="C122" s="25"/>
      <c r="D122" s="12"/>
    </row>
    <row r="123" spans="1:4" ht="30" x14ac:dyDescent="0.25">
      <c r="A123" s="7"/>
      <c r="B123" s="28" t="s">
        <v>30</v>
      </c>
      <c r="C123" s="25"/>
      <c r="D123" s="12"/>
    </row>
    <row r="124" spans="1:4" ht="15.75" thickBot="1" x14ac:dyDescent="0.3">
      <c r="A124" s="9"/>
      <c r="B124" s="64"/>
      <c r="C124" s="26"/>
      <c r="D124" s="12"/>
    </row>
    <row r="125" spans="1:4" x14ac:dyDescent="0.25">
      <c r="A125" s="66" t="s">
        <v>28</v>
      </c>
      <c r="B125" s="101" t="s">
        <v>81</v>
      </c>
      <c r="C125" s="102"/>
      <c r="D125" s="42">
        <v>0</v>
      </c>
    </row>
    <row r="126" spans="1:4" x14ac:dyDescent="0.25">
      <c r="A126" s="53"/>
      <c r="B126" s="58"/>
      <c r="C126" s="55"/>
      <c r="D126" s="12"/>
    </row>
    <row r="127" spans="1:4" x14ac:dyDescent="0.25">
      <c r="A127" s="53"/>
      <c r="B127" s="54" t="s">
        <v>35</v>
      </c>
      <c r="C127" s="55"/>
      <c r="D127" s="12"/>
    </row>
    <row r="128" spans="1:4" ht="30" x14ac:dyDescent="0.25">
      <c r="A128" s="53"/>
      <c r="B128" s="56" t="s">
        <v>30</v>
      </c>
      <c r="C128" s="55"/>
      <c r="D128" s="12"/>
    </row>
    <row r="129" spans="1:4" ht="15.75" thickBot="1" x14ac:dyDescent="0.3">
      <c r="A129" s="33"/>
      <c r="B129" s="34"/>
      <c r="C129" s="35"/>
      <c r="D129" s="14"/>
    </row>
    <row r="130" spans="1:4" ht="17.45" customHeight="1" x14ac:dyDescent="0.25">
      <c r="A130" s="61" t="s">
        <v>48</v>
      </c>
      <c r="B130" s="97" t="s">
        <v>46</v>
      </c>
      <c r="C130" s="100"/>
      <c r="D130" s="42">
        <v>0</v>
      </c>
    </row>
    <row r="131" spans="1:4" x14ac:dyDescent="0.25">
      <c r="A131" s="7"/>
      <c r="C131" s="25"/>
      <c r="D131" s="12"/>
    </row>
    <row r="132" spans="1:4" x14ac:dyDescent="0.25">
      <c r="A132" s="7"/>
      <c r="B132" s="27" t="s">
        <v>35</v>
      </c>
      <c r="C132" s="25"/>
      <c r="D132" s="12"/>
    </row>
    <row r="133" spans="1:4" ht="30" x14ac:dyDescent="0.25">
      <c r="A133" s="7"/>
      <c r="B133" s="28" t="s">
        <v>30</v>
      </c>
      <c r="C133" s="25"/>
      <c r="D133" s="12"/>
    </row>
    <row r="134" spans="1:4" ht="15.75" thickBot="1" x14ac:dyDescent="0.3">
      <c r="A134" s="9"/>
      <c r="B134" s="21"/>
      <c r="C134" s="26"/>
      <c r="D134" s="14"/>
    </row>
    <row r="135" spans="1:4" ht="15" customHeight="1" x14ac:dyDescent="0.25">
      <c r="A135" s="61" t="s">
        <v>49</v>
      </c>
      <c r="B135" s="97" t="s">
        <v>47</v>
      </c>
      <c r="C135" s="69"/>
      <c r="D135" s="42">
        <v>0</v>
      </c>
    </row>
    <row r="136" spans="1:4" x14ac:dyDescent="0.25">
      <c r="A136" s="7"/>
      <c r="C136" s="25"/>
      <c r="D136" s="12"/>
    </row>
    <row r="137" spans="1:4" ht="45" x14ac:dyDescent="0.25">
      <c r="A137" s="7"/>
      <c r="B137" s="28" t="s">
        <v>15</v>
      </c>
      <c r="C137" s="25"/>
      <c r="D137" s="12"/>
    </row>
    <row r="138" spans="1:4" ht="30" x14ac:dyDescent="0.25">
      <c r="A138" s="7"/>
      <c r="B138" s="28" t="s">
        <v>31</v>
      </c>
      <c r="C138" s="25"/>
      <c r="D138" s="12"/>
    </row>
    <row r="139" spans="1:4" ht="15.75" thickBot="1" x14ac:dyDescent="0.3">
      <c r="A139" s="9"/>
      <c r="B139" s="21"/>
      <c r="C139" s="26"/>
      <c r="D139" s="14"/>
    </row>
    <row r="140" spans="1:4" ht="30" customHeight="1" x14ac:dyDescent="0.25">
      <c r="A140" s="61" t="s">
        <v>32</v>
      </c>
      <c r="B140" s="97" t="s">
        <v>33</v>
      </c>
      <c r="C140" s="103"/>
      <c r="D140" s="42">
        <v>0</v>
      </c>
    </row>
    <row r="141" spans="1:4" x14ac:dyDescent="0.25">
      <c r="A141" s="7"/>
      <c r="C141" s="25"/>
      <c r="D141" s="12"/>
    </row>
    <row r="142" spans="1:4" x14ac:dyDescent="0.25">
      <c r="A142" s="7"/>
      <c r="B142" s="27" t="s">
        <v>35</v>
      </c>
      <c r="C142" s="25"/>
      <c r="D142" s="12"/>
    </row>
    <row r="143" spans="1:4" ht="30" x14ac:dyDescent="0.25">
      <c r="A143" s="7"/>
      <c r="B143" s="28" t="s">
        <v>30</v>
      </c>
      <c r="C143" s="25"/>
      <c r="D143" s="12"/>
    </row>
    <row r="144" spans="1:4" ht="15.75" thickBot="1" x14ac:dyDescent="0.3">
      <c r="A144" s="9"/>
      <c r="B144" s="31"/>
      <c r="C144" s="26"/>
      <c r="D144" s="14"/>
    </row>
    <row r="145" spans="1:4" x14ac:dyDescent="0.25">
      <c r="A145" s="61" t="s">
        <v>82</v>
      </c>
      <c r="B145" s="97" t="s">
        <v>87</v>
      </c>
      <c r="C145" s="103"/>
      <c r="D145" s="46">
        <v>0</v>
      </c>
    </row>
    <row r="146" spans="1:4" x14ac:dyDescent="0.25">
      <c r="A146" s="7"/>
      <c r="C146" s="25"/>
      <c r="D146" s="12"/>
    </row>
    <row r="147" spans="1:4" x14ac:dyDescent="0.25">
      <c r="A147" s="7"/>
      <c r="B147" s="27" t="s">
        <v>35</v>
      </c>
      <c r="C147" s="25"/>
      <c r="D147" s="12"/>
    </row>
    <row r="148" spans="1:4" ht="30" x14ac:dyDescent="0.25">
      <c r="A148" s="7"/>
      <c r="B148" s="28" t="s">
        <v>30</v>
      </c>
      <c r="C148" s="25"/>
      <c r="D148" s="12"/>
    </row>
    <row r="149" spans="1:4" ht="15.75" thickBot="1" x14ac:dyDescent="0.3">
      <c r="A149" s="9"/>
      <c r="B149" s="65"/>
      <c r="C149" s="26"/>
      <c r="D149" s="12"/>
    </row>
    <row r="150" spans="1:4" x14ac:dyDescent="0.25">
      <c r="A150" s="61" t="s">
        <v>86</v>
      </c>
      <c r="B150" s="98" t="s">
        <v>63</v>
      </c>
      <c r="C150" s="99"/>
      <c r="D150" s="46">
        <v>0</v>
      </c>
    </row>
    <row r="151" spans="1:4" x14ac:dyDescent="0.25">
      <c r="A151" s="7"/>
      <c r="C151" s="25"/>
      <c r="D151" s="38"/>
    </row>
    <row r="152" spans="1:4" x14ac:dyDescent="0.25">
      <c r="A152" s="7"/>
      <c r="B152" s="27" t="s">
        <v>35</v>
      </c>
      <c r="C152" s="25"/>
      <c r="D152" s="60"/>
    </row>
    <row r="153" spans="1:4" ht="30" x14ac:dyDescent="0.25">
      <c r="A153" s="7"/>
      <c r="B153" s="28" t="s">
        <v>30</v>
      </c>
      <c r="C153" s="25"/>
      <c r="D153" s="38"/>
    </row>
    <row r="154" spans="1:4" ht="15.75" thickBot="1" x14ac:dyDescent="0.3">
      <c r="A154" s="9"/>
      <c r="B154" s="62"/>
      <c r="C154" s="26"/>
      <c r="D154" s="63"/>
    </row>
    <row r="155" spans="1:4" x14ac:dyDescent="0.25">
      <c r="A155" s="5"/>
      <c r="B155" s="87"/>
      <c r="C155" s="69"/>
      <c r="D155" s="75">
        <f>SUM(D150,D145,D140,D135,D130,D125,D120,D115,D110,D105,D100,D95,D90,D85,D80,D62,D57,D52,D47,D42,D10)</f>
        <v>0</v>
      </c>
    </row>
    <row r="156" spans="1:4" ht="29.45" customHeight="1" x14ac:dyDescent="0.25">
      <c r="A156" s="7"/>
      <c r="B156" s="88" t="s">
        <v>17</v>
      </c>
      <c r="C156" s="89"/>
      <c r="D156" s="76"/>
    </row>
    <row r="157" spans="1:4" ht="15.75" thickBot="1" x14ac:dyDescent="0.3">
      <c r="A157" s="9"/>
      <c r="B157" s="94"/>
      <c r="C157" s="83"/>
      <c r="D157" s="77"/>
    </row>
    <row r="158" spans="1:4" x14ac:dyDescent="0.25">
      <c r="A158" s="15"/>
      <c r="B158" s="104" t="s">
        <v>27</v>
      </c>
      <c r="C158" s="69"/>
      <c r="D158" s="75">
        <f>D155*A159/100</f>
        <v>0</v>
      </c>
    </row>
    <row r="159" spans="1:4" x14ac:dyDescent="0.25">
      <c r="A159" s="4" t="s">
        <v>73</v>
      </c>
      <c r="B159" s="85" t="s">
        <v>26</v>
      </c>
      <c r="C159" s="86"/>
      <c r="D159" s="78"/>
    </row>
    <row r="160" spans="1:4" x14ac:dyDescent="0.25">
      <c r="A160" s="7"/>
      <c r="B160" s="85" t="s">
        <v>18</v>
      </c>
      <c r="C160" s="86"/>
      <c r="D160" s="78"/>
    </row>
    <row r="161" spans="1:7" ht="30" customHeight="1" thickBot="1" x14ac:dyDescent="0.3">
      <c r="A161" s="9"/>
      <c r="B161" s="82" t="s">
        <v>19</v>
      </c>
      <c r="C161" s="83"/>
      <c r="D161" s="79"/>
    </row>
    <row r="162" spans="1:7" x14ac:dyDescent="0.25">
      <c r="A162" s="5"/>
      <c r="B162" s="84"/>
      <c r="C162" s="69"/>
      <c r="D162" s="75">
        <f>D158+D155</f>
        <v>0</v>
      </c>
    </row>
    <row r="163" spans="1:7" ht="45" customHeight="1" x14ac:dyDescent="0.25">
      <c r="A163" s="7"/>
      <c r="B163" s="88" t="s">
        <v>25</v>
      </c>
      <c r="C163" s="86"/>
      <c r="D163" s="80"/>
    </row>
    <row r="164" spans="1:7" ht="42.6" customHeight="1" thickBot="1" x14ac:dyDescent="0.3">
      <c r="A164" s="1"/>
      <c r="B164" s="94"/>
      <c r="C164" s="83"/>
      <c r="D164" s="81"/>
    </row>
    <row r="165" spans="1:7" x14ac:dyDescent="0.25">
      <c r="A165" s="2"/>
      <c r="B165" s="95"/>
      <c r="C165" s="96"/>
      <c r="D165" s="75">
        <f>D162*0.22</f>
        <v>0</v>
      </c>
    </row>
    <row r="166" spans="1:7" x14ac:dyDescent="0.25">
      <c r="A166" s="3"/>
      <c r="B166" s="88" t="s">
        <v>20</v>
      </c>
      <c r="C166" s="86"/>
      <c r="D166" s="80"/>
    </row>
    <row r="167" spans="1:7" ht="15.75" thickBot="1" x14ac:dyDescent="0.3">
      <c r="A167" s="1"/>
      <c r="B167" s="94"/>
      <c r="C167" s="83"/>
      <c r="D167" s="81"/>
    </row>
    <row r="168" spans="1:7" ht="45" customHeight="1" x14ac:dyDescent="0.25">
      <c r="A168" s="2"/>
      <c r="B168" s="95"/>
      <c r="C168" s="96"/>
      <c r="D168" s="75">
        <f>D162+D165</f>
        <v>0</v>
      </c>
      <c r="G168" s="47"/>
    </row>
    <row r="169" spans="1:7" ht="45" customHeight="1" x14ac:dyDescent="0.25">
      <c r="A169" s="3"/>
      <c r="B169" s="88" t="s">
        <v>21</v>
      </c>
      <c r="C169" s="86"/>
      <c r="D169" s="80"/>
    </row>
    <row r="170" spans="1:7" ht="15.75" thickBot="1" x14ac:dyDescent="0.3">
      <c r="A170" s="1"/>
      <c r="B170" s="21"/>
      <c r="C170" s="24"/>
      <c r="D170" s="81"/>
    </row>
    <row r="171" spans="1:7" x14ac:dyDescent="0.25">
      <c r="A171" s="92" t="s">
        <v>51</v>
      </c>
      <c r="B171" s="93"/>
      <c r="C171" s="93"/>
      <c r="D171" s="93"/>
    </row>
    <row r="172" spans="1:7" x14ac:dyDescent="0.25">
      <c r="A172" s="90" t="s">
        <v>22</v>
      </c>
      <c r="B172" s="91"/>
      <c r="C172" s="91"/>
      <c r="D172" s="91"/>
    </row>
    <row r="173" spans="1:7" ht="63.75" customHeight="1" x14ac:dyDescent="0.25">
      <c r="A173" s="115" t="s">
        <v>74</v>
      </c>
      <c r="B173" s="115"/>
      <c r="C173" s="115"/>
      <c r="D173" s="115"/>
    </row>
    <row r="174" spans="1:7" ht="45" customHeight="1" x14ac:dyDescent="0.25">
      <c r="A174" s="67" t="s">
        <v>50</v>
      </c>
      <c r="B174" s="67"/>
      <c r="C174" s="67"/>
      <c r="D174" s="67"/>
    </row>
  </sheetData>
  <mergeCells count="68">
    <mergeCell ref="B80:C80"/>
    <mergeCell ref="B85:C85"/>
    <mergeCell ref="B37:C37"/>
    <mergeCell ref="B68:C68"/>
    <mergeCell ref="B110:C110"/>
    <mergeCell ref="B90:C90"/>
    <mergeCell ref="B57:C57"/>
    <mergeCell ref="A173:D173"/>
    <mergeCell ref="B95:C95"/>
    <mergeCell ref="B100:C100"/>
    <mergeCell ref="B10:C10"/>
    <mergeCell ref="B47:C47"/>
    <mergeCell ref="B52:C52"/>
    <mergeCell ref="B62:C62"/>
    <mergeCell ref="B15:C15"/>
    <mergeCell ref="B16:C16"/>
    <mergeCell ref="B14:C14"/>
    <mergeCell ref="B64:C64"/>
    <mergeCell ref="B22:C22"/>
    <mergeCell ref="B23:C23"/>
    <mergeCell ref="B115:C115"/>
    <mergeCell ref="B140:C140"/>
    <mergeCell ref="B105:C105"/>
    <mergeCell ref="B1:C1"/>
    <mergeCell ref="B2:C2"/>
    <mergeCell ref="B76:C76"/>
    <mergeCell ref="B72:C72"/>
    <mergeCell ref="B32:C32"/>
    <mergeCell ref="B24:C24"/>
    <mergeCell ref="B27:C27"/>
    <mergeCell ref="B28:C28"/>
    <mergeCell ref="B26:C26"/>
    <mergeCell ref="B25:C25"/>
    <mergeCell ref="B157:C157"/>
    <mergeCell ref="B158:C158"/>
    <mergeCell ref="B159:C159"/>
    <mergeCell ref="B163:C163"/>
    <mergeCell ref="B164:C164"/>
    <mergeCell ref="B135:C135"/>
    <mergeCell ref="B150:C150"/>
    <mergeCell ref="B130:C130"/>
    <mergeCell ref="B125:C125"/>
    <mergeCell ref="B120:C120"/>
    <mergeCell ref="B145:C145"/>
    <mergeCell ref="A172:D172"/>
    <mergeCell ref="A171:D171"/>
    <mergeCell ref="B166:C166"/>
    <mergeCell ref="B167:C167"/>
    <mergeCell ref="B168:C168"/>
    <mergeCell ref="B169:C169"/>
    <mergeCell ref="D165:D167"/>
    <mergeCell ref="B165:C165"/>
    <mergeCell ref="A174:D174"/>
    <mergeCell ref="B42:C42"/>
    <mergeCell ref="B12:C12"/>
    <mergeCell ref="B17:C17"/>
    <mergeCell ref="B19:C19"/>
    <mergeCell ref="B20:C20"/>
    <mergeCell ref="B21:C21"/>
    <mergeCell ref="D155:D157"/>
    <mergeCell ref="D158:D161"/>
    <mergeCell ref="D162:D164"/>
    <mergeCell ref="B161:C161"/>
    <mergeCell ref="B162:C162"/>
    <mergeCell ref="B160:C160"/>
    <mergeCell ref="B155:C155"/>
    <mergeCell ref="B156:C156"/>
    <mergeCell ref="D168:D170"/>
  </mergeCells>
  <dataValidations count="1">
    <dataValidation type="custom" allowBlank="1" showInputMessage="1" showErrorMessage="1" errorTitle="Preverite vnos" error="Cena/e.m je po Navodilih 4.1.4 potrebno vnesti na dve decimalni mesti zaokroženo." sqref="D47 D52 D62 D64 D72 D76 D80 D85 D90 D95 D100 D105 D110 D120 D125 D130 D135 D140 D10 D12 D32 D42 D115 D57" xr:uid="{00000000-0002-0000-0000-000000000000}">
      <formula1>D10=ROUND(D10,2)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rowBreaks count="2" manualBreakCount="2">
    <brk id="61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Sabina Brodt</cp:lastModifiedBy>
  <cp:lastPrinted>2025-05-26T06:54:12Z</cp:lastPrinted>
  <dcterms:created xsi:type="dcterms:W3CDTF">2017-10-18T10:55:40Z</dcterms:created>
  <dcterms:modified xsi:type="dcterms:W3CDTF">2025-06-04T08:25:01Z</dcterms:modified>
</cp:coreProperties>
</file>